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35" windowHeight="8130" activeTab="2"/>
  </bookViews>
  <sheets>
    <sheet name="งานบริหารทั่วไป" sheetId="6" r:id="rId1"/>
    <sheet name="งานสวัสดิการสังคม" sheetId="7" r:id="rId2"/>
    <sheet name="งานส่งเสริมและสนับสนุน" sheetId="8" r:id="rId3"/>
  </sheets>
  <definedNames>
    <definedName name="_xlnm.Print_Area" localSheetId="0">งานบริหารทั่วไป!$A$1:$L$149</definedName>
    <definedName name="_xlnm.Print_Area" localSheetId="2">งานส่งเสริมและสนับสนุน!$A$1:$M$33</definedName>
    <definedName name="_xlnm.Print_Area" localSheetId="1">งานสวัสดิการสังคม!$A$1:$M$88</definedName>
  </definedNames>
  <calcPr calcId="144525"/>
</workbook>
</file>

<file path=xl/calcChain.xml><?xml version="1.0" encoding="utf-8"?>
<calcChain xmlns="http://schemas.openxmlformats.org/spreadsheetml/2006/main">
  <c r="K14" i="7" l="1"/>
  <c r="K9" i="6"/>
  <c r="K100" i="6"/>
  <c r="K12" i="7" l="1"/>
  <c r="K11" i="7" s="1"/>
  <c r="K10" i="7" s="1"/>
  <c r="K9" i="7" s="1"/>
  <c r="G6" i="7" s="1"/>
  <c r="K99" i="6"/>
  <c r="K54" i="6"/>
  <c r="K14" i="8"/>
  <c r="K12" i="8" s="1"/>
  <c r="K11" i="8" s="1"/>
  <c r="K10" i="8" s="1"/>
  <c r="K9" i="8" s="1"/>
  <c r="G6" i="8" s="1"/>
  <c r="K46" i="6"/>
  <c r="K72" i="6"/>
  <c r="K37" i="6"/>
  <c r="K12" i="6"/>
  <c r="K11" i="6" s="1"/>
  <c r="K10" i="6" s="1"/>
  <c r="K98" i="6" l="1"/>
  <c r="K36" i="6"/>
  <c r="K35" i="6" s="1"/>
  <c r="G6" i="6" l="1"/>
</calcChain>
</file>

<file path=xl/sharedStrings.xml><?xml version="1.0" encoding="utf-8"?>
<sst xmlns="http://schemas.openxmlformats.org/spreadsheetml/2006/main" count="281" uniqueCount="135">
  <si>
    <t>บาท</t>
  </si>
  <si>
    <t>จำนวน</t>
  </si>
  <si>
    <t>เทศบาลตำบลโพธิ์กลาง</t>
  </si>
  <si>
    <t>อำเภอเมืองนครราชสีมา  จังหวัดนครราชสีมา</t>
  </si>
  <si>
    <t>รวม</t>
  </si>
  <si>
    <t>งบบุคลากร</t>
  </si>
  <si>
    <t>งบดำเนินงาน</t>
  </si>
  <si>
    <t>แผนงานสังคมสงเคราะห์</t>
  </si>
  <si>
    <t>แผนงานความเข้มแข็งของชุมชน</t>
  </si>
  <si>
    <t>แยกเป็น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</si>
  <si>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</si>
  <si>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</si>
  <si>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และหมวดเงินอุดหนุนทั่วไป</t>
  </si>
  <si>
    <t>จ่ายจากรายได้จัดเก็บเอง หมวดภาษีจัดสรร</t>
  </si>
  <si>
    <t>ตั้งจ่ายจากเงินรายได้</t>
  </si>
  <si>
    <t>หมวดเงินเดือน ค่าจ้างประจำ และค่าจ้างชั่วคราว</t>
  </si>
  <si>
    <t>เงินเดือน (ฝ่ายประจำ)</t>
  </si>
  <si>
    <t xml:space="preserve">เพื่อจ่ายเป็นเงินเดือนพนักงานเทศบาล และเงินปรับปรุงเงินเดือนประจำปี ตามตำแหน่งและอัตรา </t>
  </si>
  <si>
    <t>ประเภทเงินเดือนพนักงาน</t>
  </si>
  <si>
    <t>- เงินเพิ่มค่าครองชีพชั่วคราว</t>
  </si>
  <si>
    <t>ประเภทเงินประจำตำแหน่ง</t>
  </si>
  <si>
    <t>ประเภทค่าตอบแทนพนักงานจ้าง</t>
  </si>
  <si>
    <t>เพื่อจ่ายเป็นค่าตอบแทนพนักงานจ้าง และเงินปรับปรุงค่าตอบแทนพนักงานจ้าง ตามอัตราที่กำหนด</t>
  </si>
  <si>
    <t>ประเภทเงินเพิ่มต่าง ๆ ของพนักงานจ้าง</t>
  </si>
  <si>
    <t>เพื่อจ่ายเป็นเงินเพิ่มค่าครองชีพชั่วคราวให้แก่พนักงานจ้าง</t>
  </si>
  <si>
    <t>หมวดค่าตอบแทน ใช้สอย และวัสดุ</t>
  </si>
  <si>
    <t>หมวดค่าตอบแทน</t>
  </si>
  <si>
    <t>ประเภทค่าเช่าบ้าน</t>
  </si>
  <si>
    <t>ประเภทเงินช่วยเหลือการศึกษาบุตร</t>
  </si>
  <si>
    <t>หมวดค่าใช้สอย</t>
  </si>
  <si>
    <t>ประเภทรายจ่ายเพื่อให้ได้มาซึ่งบริการ</t>
  </si>
  <si>
    <t>เพื่อจ่ายเป็นค่าจ้างเหมาบริการ  ค่าถ่ายเอกสาร  ค่าเย็บหนังสือหรือเข้าปกหนังสือ  ค่าจ้างเหมา</t>
  </si>
  <si>
    <t>โฆษณาและเผยแพร่ข่าวทางวิทยุกระจายเสียง โทรทัศน์ หรือสิ่งพิมพ์ต่าง ๆ  ค่าธรรมเนียมต่าง ๆ</t>
  </si>
  <si>
    <t>ค่าติดตั้งไฟฟ้า  ประปา  โทรศัพท์  เครื่องรับสัญญาณต่าง ๆ  ฯลฯ</t>
  </si>
  <si>
    <t>ประเภทรายจ่ายเกี่ยวเนื่องกับการปฏิบัติราชการที่ไม่เข้าลักษณะรายจ่ายหมวดอื่นๆ</t>
  </si>
  <si>
    <t>- ค่าใช้จ่ายในการเดินทางไปราชการ</t>
  </si>
  <si>
    <t>ประเภทค่าบำรุงรักษาและซ่อมแซม</t>
  </si>
  <si>
    <t>เพื่อจ่ายเป็นค่าบำรุงรักษาซ่อมแซมครุภัณฑ์สำนักงาน  ครุภัณฑ์อื่น  ตามความจำเป็น เช่น รถยนต์</t>
  </si>
  <si>
    <t>คอมพิวเตอร์  พิมพ์ดีด  เครื่องถ่ายเอกสาร ฯลฯ ที่ชำรุดทรุดโทรม  และค่าบำรุงรักษาหรือซ่อมแซม</t>
  </si>
  <si>
    <t xml:space="preserve">ทรัพย์สิน และสิ่งก่อสร้างอื่น </t>
  </si>
  <si>
    <t>หมวดค่าวัสดุ</t>
  </si>
  <si>
    <t>ประเภทวัสดุสำนักงาน</t>
  </si>
  <si>
    <t>เพื่อจ่ายเป็นค่าจัดซื้อวัสดุสำนักงาน เช่น กระดาษ ดินสอ ปากกา ยางลบ ไม้บรรทัด กาว แลคซีน</t>
  </si>
  <si>
    <t>ลวดเสียบ แฟ้ม ฯลฯ</t>
  </si>
  <si>
    <t>ประเภทวัสดุยานพาหนะและขนส่ง</t>
  </si>
  <si>
    <t>เพื่อจ่ายเป็นค่าจัดซื้อวัสดุยานพาหนะและขนส่ง เช่น แบตเตอรี่  ยางนอก ยางใน เพลา น้ำมันเบรก</t>
  </si>
  <si>
    <t>ประเภทวัสดุเชื้อเพลิงและหล่อลื่น</t>
  </si>
  <si>
    <t>ถ่าน  ก๊าส  แก๊สหุงต้ม  น้ำมันจารบี  น้ำมันเครื่อง ฯลฯ</t>
  </si>
  <si>
    <t>ประเภทวัสดุโฆษณาและเผยแพร่</t>
  </si>
  <si>
    <t>เพื่อจ่ายเป็นค่าจัดซื้อวัสดุเชื้อเพลิงและหล่อลื่น เช่น น้ำมันดีเซล น้ำมันก๊าด น้ำมันเบนซิน น้ำมันเตา</t>
  </si>
  <si>
    <t>ประเภทวัสดุคอมพิวเตอร์</t>
  </si>
  <si>
    <t>เพื่อจ่ายเป็นค่าจัดซื้อวัสดุคอมพิวเตอร์ เช่น อุปกรณ์บันทึกข้อมูล หัวพิมพ์หรือแถบพิมพ์สำหรับ</t>
  </si>
  <si>
    <t>เครื่องพิมพ์คอมพิวเตอร์ ตลับผงหมึกสำหรับเครื่องพิมพ์แบบเลเซอร์ กระดาษต่อเนื่อง ฯลฯ</t>
  </si>
  <si>
    <t>งานบริหารทั่วไปเกี่ยวกับงานสังคมสงเคราะห์</t>
  </si>
  <si>
    <t>เพื่อจ่ายเป็นเงินช่วยเหลือการศึกษาบุตร ให้แก่พนักงานเทศบาล และผู้มีสิทธิเบิกได้ตามระเบียบฯ</t>
  </si>
  <si>
    <t>เพื่อจ่ายเป็นค่าใช้จ่ายในการเดินทางไปราชการในราชอาณาจักรและนอกราชอาณาจักรของ</t>
  </si>
  <si>
    <t xml:space="preserve">พนักงานเทศบาล พนักงานจ้าง  เช่น ค่าเบี้ยเลี้ยงเดินทาง  ค่าเช่าที่พัก  ค่าพาหนะ  ค่าลงทะเบียน </t>
  </si>
  <si>
    <t>ต่าง ๆ  ฯลฯ</t>
  </si>
  <si>
    <t>งานสวัสดิการสังคมและสังคมสงเคราะห์</t>
  </si>
  <si>
    <t>งานส่งเสริมและสนับสนุนความเข้มแข็งของชุมชน</t>
  </si>
  <si>
    <t>หัวเทียน หม้อน้ำรถยนต์ ฟิล์มกรองแสง สัญญาณไฟกระพริบ สัญญาณไฟฉุกเฉิน กรวยจราจร ฯลฯ</t>
  </si>
  <si>
    <t>ตั้งไว้</t>
  </si>
  <si>
    <t>เพื่อจ่ายเป็นค่าจัดซื้อวัสดุโฆษณาและเผยแพร่ เช่น กระดาษเขียนโปสเตอร์  พู่กันและสี  ป้ายไวนิล</t>
  </si>
  <si>
    <t xml:space="preserve">เมมโมรี่การ์ด  แถบบันทึกเสียงหรือภาพ (วีดีโอเทป แผ่นซีดี)   รูปสีหรือขาวดำที่ได้จากการล้าง อัด </t>
  </si>
  <si>
    <t>ขยาย ฯลฯ</t>
  </si>
  <si>
    <t>ที่ ก.ท.กำหนด  จำนวน 7 อัตรา</t>
  </si>
  <si>
    <t>พนักงานจ้างตามภารกิจ จำนวน 3 อัตรา  พนักงานจ้างทั่วไป จำนวน 1 อัตรา</t>
  </si>
  <si>
    <t>งบลงทุน</t>
  </si>
  <si>
    <t>หมวดค่าครุภัณฑ์</t>
  </si>
  <si>
    <t>เพื่อจ่ายเป็นค่าเช่าบ้าน ให้แก่พนักงานเทศบาลที่มีสิทธิเบิกได้ตามระเบียบฯ</t>
  </si>
  <si>
    <t>- โครงการยุติความรุนแรงในครอบครัว</t>
  </si>
  <si>
    <t>เพื่อจ่ายเป็นค่าดำเนินงานตามโครงการยุติความรุนแรงในครอบครัว  โดยจ่ายเป็นค่าอาหาร</t>
  </si>
  <si>
    <t>ค่าเครื่องดื่ม ค่าวัสดุ ค่าวิทยากร ค่ายานพาหนะ  ค่าที่พัก ฯลฯ และค่าใช้จ่ายอื่น ๆ ในโครงการฯ</t>
  </si>
  <si>
    <t>เพื่อจ่ายเป็นเงินประจำตำแหน่งให้แก่ผู้อำนวยการกองสวัสดิการสังคม  หัวหน้าฝ่ายส่งเสริมและ</t>
  </si>
  <si>
    <t>สวัสดิการสังคม ฯลฯ</t>
  </si>
  <si>
    <t>ประจำปีงบประมาณ 2561</t>
  </si>
  <si>
    <t>ประเภทครุภัณฑ์คอมพิวเตอร์</t>
  </si>
  <si>
    <t>- เครื่องคอมพิวเตอร์</t>
  </si>
  <si>
    <t xml:space="preserve">  ตั้งไว้</t>
  </si>
  <si>
    <t>เพื่อจ่ายเป็นค่าจัดซื้อเครื่องคอมพิวเตอร์ จำนวน 1 เครื่อง  มีคุณลักษณะพื้นฐานดังนี้</t>
  </si>
  <si>
    <t xml:space="preserve"> - มีหน่วยประมวลผลกลาง (CPU) ไม่น้อยกว่า 2 แกนหลัก (2 core) มีความเร็วสัญญาณนาฬิกา</t>
  </si>
  <si>
    <t xml:space="preserve">   พื้นฐานไม่น้อยกว่า 3.3 GHz หรือดีกว่า จำนวน 1 หน่วย</t>
  </si>
  <si>
    <t xml:space="preserve"> - มีหน่วยความจำหลัก (RAM) ชนิด DDR3 หรือดีกว่า มีขนาดไม่น้อยกว่า 4 GB</t>
  </si>
  <si>
    <t xml:space="preserve"> - มีหน่วยจัดเก็บข้อมูล (Hard Drive) ชนิด SATA หรือดีกว่า ขนาดความจุไม่น้อยกว่า 1 TB หรือ</t>
  </si>
  <si>
    <t xml:space="preserve">   ชนิด Solid State Drive ขนาดความจุไม่น้อยกว่า 120 GB จำนวน 1 หน่วย</t>
  </si>
  <si>
    <t xml:space="preserve"> - มี DVD-RW หรือดีกว่า จำนวน 1 หน่วย</t>
  </si>
  <si>
    <t xml:space="preserve"> - มีช่องเชื่อมต่อระบบเครือข่าย (Network Interface) แบบ 10/100/1000 Base-T หรือดีกว่า</t>
  </si>
  <si>
    <t xml:space="preserve">   จำนวนไม่น้อยกว่า 1 ช่อง</t>
  </si>
  <si>
    <t xml:space="preserve"> - มีแป้นพิมพ์และเมาส์</t>
  </si>
  <si>
    <t xml:space="preserve"> - มีจอภาพแบบ LCD หรือดีกว่า มี Contrast Ratio ไม่น้อยกว่า 600 : 1 และมีขนาดไม่น้อยกว่า</t>
  </si>
  <si>
    <t>19 นิ้ว จำนวน 1 หน่วย</t>
  </si>
  <si>
    <t>จัดซื้อตามเกณฑ์ราคากลาง  และคุณลักษณะพื้นฐานครุภัณฑ์คอมพิวเตอร์ของกระทรวงเทคโนโลยี</t>
  </si>
  <si>
    <t>สารสนเทศและการสื่อสาร</t>
  </si>
  <si>
    <t xml:space="preserve">ตั้งจ่ายจากเงินอุดหนุนทั่วไป   </t>
  </si>
  <si>
    <t>- เครื่องสำรองไฟฟ้า</t>
  </si>
  <si>
    <t>เพื่อจ่ายเป็นค่าจัดซื้อเครื่องสำรองไฟฟ้า จำนวน 1 เครื่อง  มีคุณลักษณะพื้นฐานดังนี้</t>
  </si>
  <si>
    <t xml:space="preserve"> - มีกำลังไฟฟ้าด้านนอกไม่น้อยกว่า 800 VA (480 Watts)</t>
  </si>
  <si>
    <t xml:space="preserve"> - สามารถสำรองไฟฟ้าได้ไม่น้อยกว่า 15 นาที</t>
  </si>
  <si>
    <t xml:space="preserve">ตั้งจ่ายจากเงินอุดหนุนทั่วไป </t>
  </si>
  <si>
    <r>
      <t xml:space="preserve">- </t>
    </r>
    <r>
      <rPr>
        <b/>
        <sz val="14"/>
        <color theme="1"/>
        <rFont val="TH SarabunPSK"/>
        <family val="2"/>
      </rPr>
      <t xml:space="preserve">เครื่องพิมพ์แบบฉีดหมึกพร้อมติดตั้งถังพิมพ์ (lnk Tank Printer) </t>
    </r>
  </si>
  <si>
    <t xml:space="preserve">เพื่อจ่ายเป็นค่าจัดซื้อเครื่องพิมพ์แบบฉีดหมึกพร้อมติดตั้งถังพิมพ์ (lnk Tank Printer) </t>
  </si>
  <si>
    <t xml:space="preserve">  - เป็นเครื่องพิมพ์แบบฉีดหมึกพร้อมติดตั้งถังหมีกพิมพ์  (lnk TanK Printer)</t>
  </si>
  <si>
    <t xml:space="preserve">  - มีความละเอียดในการพิมพ์ไม่น้อยกว่า 1,200x1,200 dpi</t>
  </si>
  <si>
    <r>
      <t xml:space="preserve">  - </t>
    </r>
    <r>
      <rPr>
        <sz val="15"/>
        <rFont val="TH SarabunPSK"/>
        <family val="2"/>
      </rPr>
      <t>มีความเร็วในการพิมพ์ร่างขาวดำไม่น้อยกว่า 20 หน้าต่อนาที (ppm) หรือ 8.8 ภาพต่อนาที (ipm)</t>
    </r>
  </si>
  <si>
    <t xml:space="preserve">  - มีความเร็วในการพิมพ์ร่างสีไม่น้อยกว่า 10 หน้าต่อนาที (ppm) หรือ 4.5 ภาพต่อนาที (ipm)</t>
  </si>
  <si>
    <t xml:space="preserve">  - มีช่องเชื่อมต่อ (Interface) แบบ Parallel หรือ USB 2.0 หรือดีกว่า จำนวนไม่น้อยกว่า 1 ช่อง</t>
  </si>
  <si>
    <t xml:space="preserve">  - สามารถใช้ได้กับ A4, Letter, และ Custom โดยถาดใส่กระดาษได้ไม่น้อยกว่า 50 แผ่น</t>
  </si>
  <si>
    <t>- โครงการพัฒนาอาชีพและคุณภาพชีวิตประชาชนตามแนวปรัชญาเศรษฐกิจพอเพียง</t>
  </si>
  <si>
    <t>เพื่อจ่ายเป็นค่าดำเนินงานตามโครงการพัฒนาอาชีพและคุณภาพชีวิตประชาชนตามแนวปรัชญา</t>
  </si>
  <si>
    <t xml:space="preserve">เศรษฐกิจพอเพียง  โดยจ่ายเป็น ค่าอาหาร ค่าเครื่องดื่ม ค่าวัสดุ  ค่าวิทยากร  ฯลฯ  </t>
  </si>
  <si>
    <t xml:space="preserve"> และค่าใช้จ่ายอื่น ๆ  ในโครงการฯ </t>
  </si>
  <si>
    <t xml:space="preserve">ตั้งจ่ายจากเงินรายได้  </t>
  </si>
  <si>
    <t>- โครงการฝึกอบรมและทัศนศึกษาดูงานเพื่อการพัฒนาท้องถิ่นอย่างยั่งยืน</t>
  </si>
  <si>
    <t>เพื่อจ่ายเป็นค่าดำเนินงานตาม โครงการฝึกอบรมและทัศนศึกษาดูงานเพื่อการพัฒนาท้องถิ่น</t>
  </si>
  <si>
    <t>อย่างยั่งยืน  โดยจ่ายเป็นค่าอาหาร ค่าเครื่องดื่ม ค่าวัสดุ ค่าวิทยากร  ค่ายานพาหนะ ค่าที่พัก ฯลฯ</t>
  </si>
  <si>
    <t>และค่าใช้จ่ายอื่น ๆ  ในโครงการฯ</t>
  </si>
  <si>
    <t>- โครงการส่งเสริมกิจกรรมผู้สูงอายุ "ธรรมะกับผู้สูงวัยใส่ใจสุขภาพ"</t>
  </si>
  <si>
    <t xml:space="preserve">เพื่อจ่ายเป็นค่าดำเนินงานตามโครงการส่งเสริมกิจกรรมผู้สูงอายุ "ธรรมะกับผู้สูงวัยใส่ใจสุขภาพ" </t>
  </si>
  <si>
    <t xml:space="preserve">โดยจ่ายเป็นค่าอาหาร ค่าเครื่องดื่ม ค่าวัสดุ  ค่าวิทยากร  ค่ายานพาหนะ  ค่าที่พัก ฯลฯ </t>
  </si>
  <si>
    <t>- โครงการเด็กและเยาวชนจิตอาสาสำนึกปรัญชาเศรษฐกิจพอเพียง</t>
  </si>
  <si>
    <t xml:space="preserve">เพื่อจ่ายเป็นค่าดำเนินงานตามโครงการเด็กและเยาวชนจิตอาสาสำนึกปรัญชาเศรษฐกิจพอเพียง  </t>
  </si>
  <si>
    <t xml:space="preserve">โดยจ่ายเป็นค่าอาหารค่าเครื่องดื่ม ค่าวัสดุ ค่าวิทยากร ค่ายานพาหนะ  ค่าที่พัก ฯลฯ </t>
  </si>
  <si>
    <t xml:space="preserve">และค่าใช้จ่ายอื่น ๆ ในโครงการฯ </t>
  </si>
  <si>
    <t>- โครงการวัยใสใส่ใจธรรมะ</t>
  </si>
  <si>
    <t>ค่าวัสดุ ค่าวิทยากร ค่ายานพาหนะ  ค่าที่พัก ฯลฯ และค่าใช้จ่ายอื่น ๆ ในโครงการฯ</t>
  </si>
  <si>
    <t xml:space="preserve">เพื่อจ่ายเป็นค่าดำเนินงานตามโครงการวัยใสใส่ใจธรรมะ  โดยจ่ายเป็นค่าอาหาร  ค่าเครื่องดื่ม </t>
  </si>
  <si>
    <t>- โครงการสร้างสรรค์เปิดโลกกว้างนอกห้องเรียน</t>
  </si>
  <si>
    <t xml:space="preserve">เพื่อจ่ายเป็นค่าดำเนินงานตามโครงการสร้างสรรค์เปิดโลกกว้างนอกห้องเรียน  โดยจ่ายเป็นค่าอาหาร  </t>
  </si>
  <si>
    <t>- โครงการเด็กและเยาวชนจิตอาสาสำนึกพัฒนาชุมชน</t>
  </si>
  <si>
    <t xml:space="preserve">เพื่อจ่ายเป็นค่าดำเนินงานตามโครงการเด็กและเยาวชนจิตอาสาสำนึกพัฒนาชุมชน  </t>
  </si>
  <si>
    <t xml:space="preserve">โดยจ่ายเป็นค่าอาหาร  ค่าเครื่องดื่ม ค่าวัสดุ ค่าวิทยากร ค่ายานพาหนะ  ค่าที่พัก ฯลฯ </t>
  </si>
  <si>
    <t xml:space="preserve">และค่าใช้จ่ายอื่น ๆ ในโครงการฯ  </t>
  </si>
  <si>
    <t xml:space="preserve">ตั้งจ่ายจากเงินรายได้ </t>
  </si>
  <si>
    <t>จากโรงงานผู้ผลิต  จำนวน 1 เครื่อง  มีคุณลักษณะพื้นฐานดังนี้</t>
  </si>
  <si>
    <t>ตั้งจ่ายจากเงินรายได้  564,170 บาท  เงินอุดหนุนทั่วไป 435,830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</si>
</sst>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43" fontId="2" fillId="0" borderId="0" xfId="1" applyFont="1"/>
    <xf numFmtId="187" fontId="2" fillId="0" borderId="0" xfId="1" applyNumberFormat="1" applyFont="1"/>
    <xf numFmtId="187" fontId="2" fillId="0" borderId="0" xfId="0" applyNumberFormat="1" applyFont="1"/>
    <xf numFmtId="0" fontId="2" fillId="0" borderId="0" xfId="0" quotePrefix="1" applyFont="1"/>
    <xf numFmtId="0" fontId="4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view="pageBreakPreview" zoomScale="160" zoomScaleNormal="160" zoomScaleSheetLayoutView="160" workbookViewId="0">
      <selection activeCell="A8" sqref="A8:L8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 customWidth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5.875" style="1" customWidth="1"/>
    <col min="11" max="11" width="13.25" style="1" customWidth="1"/>
    <col min="12" max="12" width="4.5" style="1" customWidth="1"/>
    <col min="13" max="16384" width="9" style="1"/>
  </cols>
  <sheetData>
    <row r="1" spans="1:12" x14ac:dyDescent="0.3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3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6" spans="1:12" x14ac:dyDescent="0.35">
      <c r="A6" s="2" t="s">
        <v>11</v>
      </c>
      <c r="D6" s="3"/>
      <c r="E6" s="2"/>
      <c r="F6" s="2"/>
      <c r="G6" s="4">
        <f>K9</f>
        <v>3453016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35">
      <c r="A9" s="2" t="s">
        <v>53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4">
        <f>K10+K35+K98</f>
        <v>3453016</v>
      </c>
      <c r="L9" s="2" t="s">
        <v>0</v>
      </c>
    </row>
    <row r="10" spans="1:12" x14ac:dyDescent="0.35">
      <c r="A10" s="2"/>
      <c r="B10" s="2" t="s">
        <v>5</v>
      </c>
      <c r="C10" s="2"/>
      <c r="D10" s="2"/>
      <c r="E10" s="2"/>
      <c r="F10" s="2"/>
      <c r="G10" s="2"/>
      <c r="H10" s="2"/>
      <c r="I10" s="2"/>
      <c r="J10" s="2" t="s">
        <v>4</v>
      </c>
      <c r="K10" s="4">
        <f>K11</f>
        <v>2924916</v>
      </c>
      <c r="L10" s="2" t="s">
        <v>0</v>
      </c>
    </row>
    <row r="11" spans="1:12" x14ac:dyDescent="0.35">
      <c r="A11" s="2"/>
      <c r="B11" s="2"/>
      <c r="C11" s="2" t="s">
        <v>15</v>
      </c>
      <c r="D11" s="2"/>
      <c r="E11" s="2"/>
      <c r="F11" s="2"/>
      <c r="G11" s="2"/>
      <c r="H11" s="2"/>
      <c r="I11" s="2"/>
      <c r="J11" s="2" t="s">
        <v>4</v>
      </c>
      <c r="K11" s="4">
        <f>K12</f>
        <v>2924916</v>
      </c>
      <c r="L11" s="2" t="s">
        <v>0</v>
      </c>
    </row>
    <row r="12" spans="1:12" x14ac:dyDescent="0.35">
      <c r="C12" s="2" t="s">
        <v>16</v>
      </c>
      <c r="D12" s="2"/>
      <c r="E12" s="2"/>
      <c r="F12" s="2"/>
      <c r="G12" s="2"/>
      <c r="H12" s="2"/>
      <c r="I12" s="2"/>
      <c r="J12" s="2" t="s">
        <v>4</v>
      </c>
      <c r="K12" s="4">
        <f>K13+K18+K23+K28</f>
        <v>2924916</v>
      </c>
      <c r="L12" s="2" t="s">
        <v>0</v>
      </c>
    </row>
    <row r="13" spans="1:12" x14ac:dyDescent="0.35">
      <c r="D13" s="2" t="s">
        <v>18</v>
      </c>
      <c r="E13" s="2"/>
      <c r="F13" s="2"/>
      <c r="G13" s="2"/>
      <c r="H13" s="2"/>
      <c r="I13" s="2"/>
      <c r="J13" s="2" t="s">
        <v>1</v>
      </c>
      <c r="K13" s="4">
        <v>2211360</v>
      </c>
      <c r="L13" s="2" t="s">
        <v>0</v>
      </c>
    </row>
    <row r="14" spans="1:12" x14ac:dyDescent="0.35">
      <c r="E14" s="1" t="s">
        <v>17</v>
      </c>
    </row>
    <row r="15" spans="1:12" x14ac:dyDescent="0.35">
      <c r="E15" s="1" t="s">
        <v>65</v>
      </c>
    </row>
    <row r="16" spans="1:12" x14ac:dyDescent="0.35">
      <c r="E16" s="1" t="s">
        <v>14</v>
      </c>
    </row>
    <row r="17" spans="4:12" ht="10.5" customHeight="1" x14ac:dyDescent="0.35"/>
    <row r="18" spans="4:12" x14ac:dyDescent="0.35">
      <c r="D18" s="2" t="s">
        <v>20</v>
      </c>
      <c r="E18" s="2"/>
      <c r="F18" s="2"/>
      <c r="G18" s="2"/>
      <c r="H18" s="2"/>
      <c r="I18" s="2"/>
      <c r="J18" s="2" t="s">
        <v>1</v>
      </c>
      <c r="K18" s="4">
        <v>60000</v>
      </c>
      <c r="L18" s="2" t="s">
        <v>0</v>
      </c>
    </row>
    <row r="19" spans="4:12" x14ac:dyDescent="0.35">
      <c r="E19" s="1" t="s">
        <v>73</v>
      </c>
    </row>
    <row r="20" spans="4:12" x14ac:dyDescent="0.35">
      <c r="E20" s="1" t="s">
        <v>74</v>
      </c>
    </row>
    <row r="21" spans="4:12" x14ac:dyDescent="0.35">
      <c r="E21" s="1" t="s">
        <v>14</v>
      </c>
    </row>
    <row r="22" spans="4:12" ht="10.5" customHeight="1" x14ac:dyDescent="0.35"/>
    <row r="23" spans="4:12" x14ac:dyDescent="0.35">
      <c r="D23" s="2" t="s">
        <v>21</v>
      </c>
      <c r="E23" s="2"/>
      <c r="F23" s="2"/>
      <c r="G23" s="2"/>
      <c r="H23" s="2"/>
      <c r="I23" s="2"/>
      <c r="J23" s="2" t="s">
        <v>1</v>
      </c>
      <c r="K23" s="4">
        <v>615276</v>
      </c>
      <c r="L23" s="2" t="s">
        <v>0</v>
      </c>
    </row>
    <row r="24" spans="4:12" x14ac:dyDescent="0.35">
      <c r="E24" s="1" t="s">
        <v>22</v>
      </c>
    </row>
    <row r="25" spans="4:12" x14ac:dyDescent="0.35">
      <c r="E25" s="1" t="s">
        <v>66</v>
      </c>
    </row>
    <row r="26" spans="4:12" x14ac:dyDescent="0.35">
      <c r="E26" s="1" t="s">
        <v>14</v>
      </c>
    </row>
    <row r="27" spans="4:12" ht="10.5" customHeight="1" x14ac:dyDescent="0.35"/>
    <row r="28" spans="4:12" x14ac:dyDescent="0.35">
      <c r="D28" s="2" t="s">
        <v>23</v>
      </c>
      <c r="E28" s="2"/>
      <c r="F28" s="2"/>
      <c r="G28" s="2"/>
      <c r="H28" s="2"/>
      <c r="I28" s="2"/>
      <c r="J28" s="2" t="s">
        <v>1</v>
      </c>
      <c r="K28" s="4">
        <v>38280</v>
      </c>
      <c r="L28" s="2" t="s">
        <v>0</v>
      </c>
    </row>
    <row r="29" spans="4:12" x14ac:dyDescent="0.35">
      <c r="D29" s="2"/>
      <c r="E29" s="6" t="s">
        <v>19</v>
      </c>
      <c r="F29" s="2"/>
      <c r="G29" s="2"/>
      <c r="H29" s="2"/>
      <c r="I29" s="2"/>
      <c r="J29" s="2" t="s">
        <v>61</v>
      </c>
      <c r="K29" s="4">
        <v>38280</v>
      </c>
      <c r="L29" s="2" t="s">
        <v>0</v>
      </c>
    </row>
    <row r="30" spans="4:12" x14ac:dyDescent="0.35">
      <c r="E30" s="1" t="s">
        <v>24</v>
      </c>
    </row>
    <row r="31" spans="4:12" x14ac:dyDescent="0.35">
      <c r="E31" s="1" t="s">
        <v>14</v>
      </c>
    </row>
    <row r="35" spans="2:12" x14ac:dyDescent="0.35">
      <c r="B35" s="2" t="s">
        <v>6</v>
      </c>
      <c r="C35" s="2"/>
      <c r="D35" s="2"/>
      <c r="E35" s="2"/>
      <c r="F35" s="2"/>
      <c r="G35" s="2"/>
      <c r="H35" s="2"/>
      <c r="I35" s="2"/>
      <c r="J35" s="2" t="s">
        <v>4</v>
      </c>
      <c r="K35" s="5">
        <f>K36</f>
        <v>505000</v>
      </c>
      <c r="L35" s="2" t="s">
        <v>0</v>
      </c>
    </row>
    <row r="36" spans="2:12" x14ac:dyDescent="0.35">
      <c r="C36" s="2" t="s">
        <v>25</v>
      </c>
      <c r="D36" s="2"/>
      <c r="E36" s="2"/>
      <c r="F36" s="2"/>
      <c r="G36" s="2"/>
      <c r="H36" s="2"/>
      <c r="I36" s="2"/>
      <c r="J36" s="2" t="s">
        <v>4</v>
      </c>
      <c r="K36" s="5">
        <f>K37+K46+K72</f>
        <v>505000</v>
      </c>
      <c r="L36" s="2" t="s">
        <v>0</v>
      </c>
    </row>
    <row r="37" spans="2:12" x14ac:dyDescent="0.35">
      <c r="C37" s="2" t="s">
        <v>26</v>
      </c>
      <c r="D37" s="2"/>
      <c r="E37" s="2"/>
      <c r="F37" s="2"/>
      <c r="J37" s="2" t="s">
        <v>4</v>
      </c>
      <c r="K37" s="5">
        <f>K38+K42</f>
        <v>232000</v>
      </c>
      <c r="L37" s="2" t="s">
        <v>0</v>
      </c>
    </row>
    <row r="38" spans="2:12" x14ac:dyDescent="0.35">
      <c r="D38" s="2" t="s">
        <v>27</v>
      </c>
      <c r="E38" s="2"/>
      <c r="F38" s="2"/>
      <c r="G38" s="2"/>
      <c r="H38" s="2"/>
      <c r="I38" s="2"/>
      <c r="J38" s="2" t="s">
        <v>1</v>
      </c>
      <c r="K38" s="4">
        <v>222000</v>
      </c>
      <c r="L38" s="2" t="s">
        <v>0</v>
      </c>
    </row>
    <row r="39" spans="2:12" x14ac:dyDescent="0.35">
      <c r="E39" s="1" t="s">
        <v>69</v>
      </c>
    </row>
    <row r="40" spans="2:12" x14ac:dyDescent="0.35">
      <c r="E40" s="1" t="s">
        <v>14</v>
      </c>
    </row>
    <row r="41" spans="2:12" ht="10.5" customHeight="1" x14ac:dyDescent="0.35"/>
    <row r="42" spans="2:12" x14ac:dyDescent="0.35">
      <c r="D42" s="2" t="s">
        <v>28</v>
      </c>
      <c r="E42" s="2"/>
      <c r="F42" s="2"/>
      <c r="G42" s="2"/>
      <c r="H42" s="2"/>
      <c r="I42" s="2"/>
      <c r="J42" s="2" t="s">
        <v>1</v>
      </c>
      <c r="K42" s="4">
        <v>10000</v>
      </c>
      <c r="L42" s="2" t="s">
        <v>0</v>
      </c>
    </row>
    <row r="43" spans="2:12" x14ac:dyDescent="0.35">
      <c r="E43" s="1" t="s">
        <v>54</v>
      </c>
    </row>
    <row r="44" spans="2:12" x14ac:dyDescent="0.35">
      <c r="E44" s="1" t="s">
        <v>14</v>
      </c>
    </row>
    <row r="45" spans="2:12" ht="12.75" customHeight="1" x14ac:dyDescent="0.35"/>
    <row r="46" spans="2:12" x14ac:dyDescent="0.35">
      <c r="C46" s="2" t="s">
        <v>29</v>
      </c>
      <c r="D46" s="2"/>
      <c r="E46" s="2"/>
      <c r="F46" s="2"/>
      <c r="J46" s="2" t="s">
        <v>4</v>
      </c>
      <c r="K46" s="4">
        <f>K47+K54+K61</f>
        <v>130000</v>
      </c>
      <c r="L46" s="2" t="s">
        <v>0</v>
      </c>
    </row>
    <row r="47" spans="2:12" x14ac:dyDescent="0.35">
      <c r="D47" s="2" t="s">
        <v>30</v>
      </c>
      <c r="E47" s="2"/>
      <c r="F47" s="2"/>
      <c r="G47" s="2"/>
      <c r="H47" s="2"/>
      <c r="I47" s="2"/>
      <c r="J47" s="2" t="s">
        <v>1</v>
      </c>
      <c r="K47" s="4">
        <v>40000</v>
      </c>
      <c r="L47" s="2" t="s">
        <v>0</v>
      </c>
    </row>
    <row r="48" spans="2:12" x14ac:dyDescent="0.35">
      <c r="E48" s="1" t="s">
        <v>31</v>
      </c>
    </row>
    <row r="49" spans="4:12" x14ac:dyDescent="0.35">
      <c r="E49" s="1" t="s">
        <v>32</v>
      </c>
    </row>
    <row r="50" spans="4:12" x14ac:dyDescent="0.35">
      <c r="E50" s="1" t="s">
        <v>33</v>
      </c>
    </row>
    <row r="51" spans="4:12" x14ac:dyDescent="0.35">
      <c r="E51" s="1" t="s">
        <v>14</v>
      </c>
    </row>
    <row r="52" spans="4:12" ht="10.5" customHeight="1" x14ac:dyDescent="0.35"/>
    <row r="53" spans="4:12" x14ac:dyDescent="0.35">
      <c r="D53" s="2" t="s">
        <v>34</v>
      </c>
      <c r="E53" s="2"/>
      <c r="F53" s="2"/>
      <c r="G53" s="2"/>
      <c r="H53" s="2"/>
      <c r="I53" s="2"/>
      <c r="J53" s="2"/>
      <c r="K53" s="2"/>
      <c r="L53" s="2"/>
    </row>
    <row r="54" spans="4:12" x14ac:dyDescent="0.35">
      <c r="D54" s="2"/>
      <c r="E54" s="2"/>
      <c r="F54" s="2"/>
      <c r="G54" s="2"/>
      <c r="H54" s="2"/>
      <c r="I54" s="2"/>
      <c r="J54" s="2" t="s">
        <v>1</v>
      </c>
      <c r="K54" s="5">
        <f>K55</f>
        <v>50000</v>
      </c>
      <c r="L54" s="2" t="s">
        <v>0</v>
      </c>
    </row>
    <row r="55" spans="4:12" x14ac:dyDescent="0.35">
      <c r="E55" s="6" t="s">
        <v>35</v>
      </c>
      <c r="F55" s="2"/>
      <c r="G55" s="2"/>
      <c r="H55" s="2"/>
      <c r="I55" s="2"/>
      <c r="J55" s="2" t="s">
        <v>61</v>
      </c>
      <c r="K55" s="4">
        <v>50000</v>
      </c>
      <c r="L55" s="2" t="s">
        <v>0</v>
      </c>
    </row>
    <row r="56" spans="4:12" x14ac:dyDescent="0.35">
      <c r="E56" s="1" t="s">
        <v>55</v>
      </c>
    </row>
    <row r="57" spans="4:12" x14ac:dyDescent="0.35">
      <c r="E57" s="1" t="s">
        <v>56</v>
      </c>
    </row>
    <row r="58" spans="4:12" x14ac:dyDescent="0.35">
      <c r="E58" s="1" t="s">
        <v>57</v>
      </c>
    </row>
    <row r="59" spans="4:12" x14ac:dyDescent="0.35">
      <c r="E59" s="1" t="s">
        <v>14</v>
      </c>
    </row>
    <row r="60" spans="4:12" ht="10.5" customHeight="1" x14ac:dyDescent="0.35"/>
    <row r="61" spans="4:12" x14ac:dyDescent="0.35">
      <c r="D61" s="2" t="s">
        <v>36</v>
      </c>
      <c r="E61" s="2"/>
      <c r="F61" s="2"/>
      <c r="G61" s="2"/>
      <c r="H61" s="2"/>
      <c r="I61" s="2"/>
      <c r="J61" s="2" t="s">
        <v>1</v>
      </c>
      <c r="K61" s="4">
        <v>40000</v>
      </c>
      <c r="L61" s="2" t="s">
        <v>0</v>
      </c>
    </row>
    <row r="62" spans="4:12" x14ac:dyDescent="0.35">
      <c r="E62" s="1" t="s">
        <v>37</v>
      </c>
    </row>
    <row r="63" spans="4:12" x14ac:dyDescent="0.35">
      <c r="E63" s="1" t="s">
        <v>38</v>
      </c>
    </row>
    <row r="64" spans="4:12" x14ac:dyDescent="0.35">
      <c r="E64" s="1" t="s">
        <v>39</v>
      </c>
    </row>
    <row r="65" spans="3:12" x14ac:dyDescent="0.35">
      <c r="E65" s="1" t="s">
        <v>14</v>
      </c>
    </row>
    <row r="66" spans="3:12" ht="9" customHeight="1" x14ac:dyDescent="0.35"/>
    <row r="67" spans="3:12" ht="9" customHeight="1" x14ac:dyDescent="0.35"/>
    <row r="68" spans="3:12" ht="9" customHeight="1" x14ac:dyDescent="0.35"/>
    <row r="69" spans="3:12" ht="9" customHeight="1" x14ac:dyDescent="0.35"/>
    <row r="70" spans="3:12" ht="9" customHeight="1" x14ac:dyDescent="0.35"/>
    <row r="71" spans="3:12" ht="9" customHeight="1" x14ac:dyDescent="0.35"/>
    <row r="72" spans="3:12" x14ac:dyDescent="0.35">
      <c r="C72" s="2" t="s">
        <v>40</v>
      </c>
      <c r="D72" s="2"/>
      <c r="E72" s="2"/>
      <c r="F72" s="2"/>
      <c r="J72" s="2" t="s">
        <v>4</v>
      </c>
      <c r="K72" s="4">
        <f>K73+K77+K82+K87++K93</f>
        <v>143000</v>
      </c>
      <c r="L72" s="2" t="s">
        <v>0</v>
      </c>
    </row>
    <row r="73" spans="3:12" x14ac:dyDescent="0.35">
      <c r="D73" s="2" t="s">
        <v>41</v>
      </c>
      <c r="E73" s="2"/>
      <c r="F73" s="2"/>
      <c r="G73" s="2"/>
      <c r="H73" s="2"/>
      <c r="I73" s="2"/>
      <c r="J73" s="2" t="s">
        <v>1</v>
      </c>
      <c r="K73" s="4">
        <v>40000</v>
      </c>
      <c r="L73" s="2" t="s">
        <v>0</v>
      </c>
    </row>
    <row r="74" spans="3:12" x14ac:dyDescent="0.35">
      <c r="E74" s="1" t="s">
        <v>42</v>
      </c>
    </row>
    <row r="75" spans="3:12" x14ac:dyDescent="0.35">
      <c r="E75" s="1" t="s">
        <v>43</v>
      </c>
    </row>
    <row r="76" spans="3:12" x14ac:dyDescent="0.35">
      <c r="E76" s="1" t="s">
        <v>14</v>
      </c>
    </row>
    <row r="77" spans="3:12" x14ac:dyDescent="0.35">
      <c r="D77" s="2" t="s">
        <v>44</v>
      </c>
      <c r="E77" s="2"/>
      <c r="F77" s="2"/>
      <c r="G77" s="2"/>
      <c r="H77" s="2"/>
      <c r="I77" s="2"/>
      <c r="J77" s="2" t="s">
        <v>1</v>
      </c>
      <c r="K77" s="4">
        <v>3000</v>
      </c>
      <c r="L77" s="2" t="s">
        <v>0</v>
      </c>
    </row>
    <row r="78" spans="3:12" x14ac:dyDescent="0.35">
      <c r="E78" s="1" t="s">
        <v>45</v>
      </c>
    </row>
    <row r="79" spans="3:12" x14ac:dyDescent="0.35">
      <c r="E79" s="1" t="s">
        <v>60</v>
      </c>
    </row>
    <row r="80" spans="3:12" x14ac:dyDescent="0.35">
      <c r="E80" s="1" t="s">
        <v>14</v>
      </c>
    </row>
    <row r="81" spans="4:12" ht="10.5" customHeight="1" x14ac:dyDescent="0.35"/>
    <row r="82" spans="4:12" x14ac:dyDescent="0.35">
      <c r="D82" s="2" t="s">
        <v>46</v>
      </c>
      <c r="E82" s="2"/>
      <c r="F82" s="2"/>
      <c r="G82" s="2"/>
      <c r="H82" s="2"/>
      <c r="I82" s="2"/>
      <c r="J82" s="2" t="s">
        <v>1</v>
      </c>
      <c r="K82" s="4">
        <v>50000</v>
      </c>
      <c r="L82" s="2" t="s">
        <v>0</v>
      </c>
    </row>
    <row r="83" spans="4:12" x14ac:dyDescent="0.35">
      <c r="E83" s="1" t="s">
        <v>49</v>
      </c>
    </row>
    <row r="84" spans="4:12" x14ac:dyDescent="0.35">
      <c r="E84" s="1" t="s">
        <v>47</v>
      </c>
    </row>
    <row r="85" spans="4:12" x14ac:dyDescent="0.35">
      <c r="E85" s="1" t="s">
        <v>14</v>
      </c>
    </row>
    <row r="86" spans="4:12" ht="10.5" customHeight="1" x14ac:dyDescent="0.35"/>
    <row r="87" spans="4:12" x14ac:dyDescent="0.35">
      <c r="D87" s="2" t="s">
        <v>48</v>
      </c>
      <c r="E87" s="2"/>
      <c r="F87" s="2"/>
      <c r="G87" s="2"/>
      <c r="H87" s="2"/>
      <c r="I87" s="2"/>
      <c r="J87" s="2" t="s">
        <v>1</v>
      </c>
      <c r="K87" s="4">
        <v>10000</v>
      </c>
      <c r="L87" s="2" t="s">
        <v>0</v>
      </c>
    </row>
    <row r="88" spans="4:12" x14ac:dyDescent="0.35">
      <c r="E88" s="1" t="s">
        <v>62</v>
      </c>
    </row>
    <row r="89" spans="4:12" x14ac:dyDescent="0.35">
      <c r="E89" s="1" t="s">
        <v>63</v>
      </c>
    </row>
    <row r="90" spans="4:12" x14ac:dyDescent="0.35">
      <c r="E90" s="1" t="s">
        <v>64</v>
      </c>
    </row>
    <row r="91" spans="4:12" x14ac:dyDescent="0.35">
      <c r="E91" s="1" t="s">
        <v>14</v>
      </c>
    </row>
    <row r="92" spans="4:12" ht="10.5" customHeight="1" x14ac:dyDescent="0.35"/>
    <row r="93" spans="4:12" x14ac:dyDescent="0.35">
      <c r="D93" s="2" t="s">
        <v>50</v>
      </c>
      <c r="E93" s="2"/>
      <c r="F93" s="2"/>
      <c r="G93" s="2"/>
      <c r="H93" s="2"/>
      <c r="I93" s="2"/>
      <c r="J93" s="2" t="s">
        <v>1</v>
      </c>
      <c r="K93" s="4">
        <v>40000</v>
      </c>
      <c r="L93" s="2" t="s">
        <v>0</v>
      </c>
    </row>
    <row r="94" spans="4:12" x14ac:dyDescent="0.35">
      <c r="E94" s="1" t="s">
        <v>51</v>
      </c>
    </row>
    <row r="95" spans="4:12" x14ac:dyDescent="0.35">
      <c r="E95" s="1" t="s">
        <v>52</v>
      </c>
    </row>
    <row r="96" spans="4:12" x14ac:dyDescent="0.35">
      <c r="E96" s="1" t="s">
        <v>14</v>
      </c>
    </row>
    <row r="97" spans="2:12" ht="10.5" customHeight="1" x14ac:dyDescent="0.35"/>
    <row r="98" spans="2:12" x14ac:dyDescent="0.35">
      <c r="B98" s="2" t="s">
        <v>67</v>
      </c>
      <c r="C98" s="2"/>
      <c r="D98" s="2"/>
      <c r="E98" s="2"/>
      <c r="F98" s="2"/>
      <c r="G98" s="2"/>
      <c r="H98" s="2"/>
      <c r="I98" s="2"/>
      <c r="J98" s="2" t="s">
        <v>4</v>
      </c>
      <c r="K98" s="4">
        <f>K99</f>
        <v>23100</v>
      </c>
      <c r="L98" s="2" t="s">
        <v>0</v>
      </c>
    </row>
    <row r="99" spans="2:12" x14ac:dyDescent="0.35">
      <c r="C99" s="2" t="s">
        <v>68</v>
      </c>
      <c r="D99" s="2"/>
      <c r="E99" s="2"/>
      <c r="F99" s="2"/>
      <c r="J99" s="2" t="s">
        <v>4</v>
      </c>
      <c r="K99" s="4">
        <f>K100</f>
        <v>23100</v>
      </c>
      <c r="L99" s="2" t="s">
        <v>0</v>
      </c>
    </row>
    <row r="100" spans="2:12" x14ac:dyDescent="0.35">
      <c r="D100" s="2" t="s">
        <v>76</v>
      </c>
      <c r="E100" s="2"/>
      <c r="F100" s="2"/>
      <c r="G100" s="2"/>
      <c r="H100" s="2"/>
      <c r="I100" s="2"/>
      <c r="J100" s="2" t="s">
        <v>1</v>
      </c>
      <c r="K100" s="5">
        <f>K101+K119+K127</f>
        <v>23100</v>
      </c>
      <c r="L100" s="2" t="s">
        <v>0</v>
      </c>
    </row>
    <row r="101" spans="2:12" x14ac:dyDescent="0.35">
      <c r="D101" s="2"/>
      <c r="E101" s="6" t="s">
        <v>77</v>
      </c>
      <c r="F101" s="2"/>
      <c r="G101" s="2"/>
      <c r="H101" s="2"/>
      <c r="I101" s="2"/>
      <c r="J101" s="2" t="s">
        <v>78</v>
      </c>
      <c r="K101" s="4">
        <v>16000</v>
      </c>
      <c r="L101" s="2" t="s">
        <v>0</v>
      </c>
    </row>
    <row r="102" spans="2:12" x14ac:dyDescent="0.35">
      <c r="E102" s="7" t="s">
        <v>79</v>
      </c>
      <c r="F102" s="7"/>
      <c r="G102" s="7"/>
      <c r="H102" s="7"/>
      <c r="I102" s="7"/>
      <c r="J102" s="7"/>
      <c r="K102" s="7"/>
      <c r="L102" s="7"/>
    </row>
    <row r="103" spans="2:12" x14ac:dyDescent="0.35">
      <c r="E103" s="7" t="s">
        <v>80</v>
      </c>
      <c r="F103" s="7"/>
      <c r="G103" s="7"/>
      <c r="H103" s="7"/>
      <c r="I103" s="7"/>
      <c r="J103" s="7"/>
      <c r="K103" s="7"/>
      <c r="L103" s="7"/>
    </row>
    <row r="104" spans="2:12" x14ac:dyDescent="0.35">
      <c r="E104" s="7" t="s">
        <v>81</v>
      </c>
      <c r="F104" s="7"/>
      <c r="G104" s="7"/>
      <c r="H104" s="7"/>
      <c r="I104" s="7"/>
      <c r="J104" s="7"/>
      <c r="K104" s="7"/>
      <c r="L104" s="7"/>
    </row>
    <row r="105" spans="2:12" x14ac:dyDescent="0.35">
      <c r="E105" s="7"/>
      <c r="F105" s="7"/>
      <c r="G105" s="7"/>
      <c r="H105" s="7"/>
      <c r="I105" s="7"/>
      <c r="J105" s="7"/>
      <c r="K105" s="7"/>
      <c r="L105" s="7"/>
    </row>
    <row r="106" spans="2:12" x14ac:dyDescent="0.35">
      <c r="E106" s="7" t="s">
        <v>82</v>
      </c>
      <c r="F106" s="7"/>
      <c r="G106" s="7"/>
      <c r="H106" s="7"/>
      <c r="I106" s="7"/>
      <c r="J106" s="7"/>
      <c r="K106" s="7"/>
      <c r="L106" s="7"/>
    </row>
    <row r="107" spans="2:12" x14ac:dyDescent="0.35">
      <c r="E107" s="7" t="s">
        <v>83</v>
      </c>
      <c r="F107" s="7"/>
      <c r="G107" s="7"/>
      <c r="H107" s="7"/>
      <c r="I107" s="7"/>
      <c r="J107" s="7"/>
      <c r="K107" s="7"/>
      <c r="L107" s="7"/>
    </row>
    <row r="108" spans="2:12" x14ac:dyDescent="0.35">
      <c r="E108" s="7" t="s">
        <v>84</v>
      </c>
      <c r="F108" s="7"/>
      <c r="G108" s="7"/>
      <c r="H108" s="7"/>
      <c r="I108" s="7"/>
      <c r="J108" s="7"/>
      <c r="K108" s="7"/>
      <c r="L108" s="7"/>
    </row>
    <row r="109" spans="2:12" x14ac:dyDescent="0.35">
      <c r="E109" s="7" t="s">
        <v>85</v>
      </c>
      <c r="F109" s="7"/>
      <c r="G109" s="7"/>
      <c r="H109" s="7"/>
      <c r="I109" s="7"/>
      <c r="J109" s="7"/>
      <c r="K109" s="7"/>
      <c r="L109" s="7"/>
    </row>
    <row r="110" spans="2:12" x14ac:dyDescent="0.35">
      <c r="E110" s="7" t="s">
        <v>86</v>
      </c>
      <c r="F110" s="7"/>
      <c r="G110" s="7"/>
      <c r="H110" s="7"/>
      <c r="I110" s="7"/>
      <c r="J110" s="7"/>
      <c r="K110" s="7"/>
      <c r="L110" s="7"/>
    </row>
    <row r="111" spans="2:12" x14ac:dyDescent="0.35">
      <c r="E111" s="7" t="s">
        <v>87</v>
      </c>
      <c r="F111" s="7"/>
      <c r="G111" s="7"/>
      <c r="H111" s="7"/>
      <c r="I111" s="7"/>
      <c r="J111" s="7"/>
      <c r="K111" s="7"/>
      <c r="L111" s="7"/>
    </row>
    <row r="112" spans="2:12" x14ac:dyDescent="0.35">
      <c r="E112" s="7" t="s">
        <v>88</v>
      </c>
      <c r="F112" s="7"/>
      <c r="G112" s="7"/>
      <c r="H112" s="7"/>
      <c r="I112" s="7"/>
      <c r="J112" s="7"/>
      <c r="K112" s="7"/>
      <c r="L112" s="7"/>
    </row>
    <row r="113" spans="5:12" x14ac:dyDescent="0.35">
      <c r="E113" s="7" t="s">
        <v>89</v>
      </c>
      <c r="F113" s="7"/>
      <c r="G113" s="7"/>
      <c r="H113" s="7"/>
      <c r="I113" s="7"/>
      <c r="J113" s="7"/>
      <c r="K113" s="7"/>
      <c r="L113" s="7"/>
    </row>
    <row r="114" spans="5:12" x14ac:dyDescent="0.35">
      <c r="E114" s="7" t="s">
        <v>90</v>
      </c>
      <c r="F114" s="7"/>
      <c r="G114" s="7"/>
      <c r="H114" s="7"/>
      <c r="I114" s="7"/>
      <c r="J114" s="7"/>
      <c r="K114" s="7"/>
      <c r="L114" s="7"/>
    </row>
    <row r="115" spans="5:12" x14ac:dyDescent="0.35">
      <c r="E115" s="1" t="s">
        <v>91</v>
      </c>
      <c r="L115" s="7"/>
    </row>
    <row r="116" spans="5:12" x14ac:dyDescent="0.35">
      <c r="E116" s="1" t="s">
        <v>92</v>
      </c>
      <c r="L116" s="7"/>
    </row>
    <row r="117" spans="5:12" x14ac:dyDescent="0.35">
      <c r="E117" s="7" t="s">
        <v>93</v>
      </c>
      <c r="F117" s="7"/>
      <c r="G117" s="7"/>
      <c r="H117" s="7"/>
      <c r="I117" s="7"/>
      <c r="J117" s="7"/>
      <c r="K117" s="7"/>
      <c r="L117" s="7"/>
    </row>
    <row r="118" spans="5:12" ht="14.25" customHeight="1" x14ac:dyDescent="0.35">
      <c r="E118" s="7"/>
      <c r="F118" s="7"/>
      <c r="G118" s="7"/>
      <c r="H118" s="7"/>
      <c r="I118" s="7"/>
      <c r="J118" s="7"/>
      <c r="K118" s="7"/>
      <c r="L118" s="7"/>
    </row>
    <row r="119" spans="5:12" x14ac:dyDescent="0.35">
      <c r="E119" s="6" t="s">
        <v>94</v>
      </c>
      <c r="F119" s="2"/>
      <c r="G119" s="2"/>
      <c r="H119" s="2"/>
      <c r="I119" s="2"/>
      <c r="J119" s="2" t="s">
        <v>61</v>
      </c>
      <c r="K119" s="4">
        <v>2800</v>
      </c>
      <c r="L119" s="2" t="s">
        <v>0</v>
      </c>
    </row>
    <row r="120" spans="5:12" x14ac:dyDescent="0.35">
      <c r="E120" s="7" t="s">
        <v>95</v>
      </c>
      <c r="F120" s="7"/>
      <c r="G120" s="7"/>
      <c r="H120" s="7"/>
      <c r="I120" s="7"/>
      <c r="J120" s="7"/>
      <c r="K120" s="7"/>
      <c r="L120" s="7"/>
    </row>
    <row r="121" spans="5:12" x14ac:dyDescent="0.35">
      <c r="E121" s="7" t="s">
        <v>96</v>
      </c>
      <c r="F121" s="7"/>
      <c r="G121" s="7"/>
      <c r="H121" s="7"/>
      <c r="I121" s="7"/>
      <c r="J121" s="7"/>
      <c r="K121" s="7"/>
      <c r="L121" s="7"/>
    </row>
    <row r="122" spans="5:12" x14ac:dyDescent="0.35">
      <c r="E122" s="7" t="s">
        <v>97</v>
      </c>
      <c r="F122" s="7"/>
      <c r="G122" s="7"/>
      <c r="H122" s="7"/>
      <c r="I122" s="7"/>
      <c r="J122" s="7"/>
      <c r="K122" s="7"/>
      <c r="L122" s="7"/>
    </row>
    <row r="123" spans="5:12" x14ac:dyDescent="0.35">
      <c r="E123" s="1" t="s">
        <v>91</v>
      </c>
      <c r="L123" s="7"/>
    </row>
    <row r="124" spans="5:12" x14ac:dyDescent="0.35">
      <c r="E124" s="1" t="s">
        <v>92</v>
      </c>
      <c r="L124" s="7"/>
    </row>
    <row r="125" spans="5:12" x14ac:dyDescent="0.35">
      <c r="E125" s="7" t="s">
        <v>98</v>
      </c>
      <c r="F125" s="7"/>
      <c r="G125" s="7"/>
      <c r="H125" s="7"/>
      <c r="I125" s="7"/>
      <c r="J125" s="7"/>
      <c r="K125" s="7"/>
      <c r="L125" s="7"/>
    </row>
    <row r="126" spans="5:12" ht="12.75" customHeight="1" x14ac:dyDescent="0.35"/>
    <row r="127" spans="5:12" x14ac:dyDescent="0.35">
      <c r="E127" s="6" t="s">
        <v>99</v>
      </c>
      <c r="F127" s="2"/>
      <c r="G127" s="2"/>
      <c r="H127" s="2"/>
      <c r="I127" s="2"/>
      <c r="J127" s="2" t="s">
        <v>61</v>
      </c>
      <c r="K127" s="4">
        <v>4300</v>
      </c>
      <c r="L127" s="2" t="s">
        <v>0</v>
      </c>
    </row>
    <row r="128" spans="5:12" x14ac:dyDescent="0.35">
      <c r="E128" s="7" t="s">
        <v>100</v>
      </c>
      <c r="F128" s="7"/>
      <c r="G128" s="7"/>
      <c r="H128" s="7"/>
      <c r="I128" s="7"/>
      <c r="J128" s="7"/>
      <c r="K128" s="7"/>
      <c r="L128" s="7"/>
    </row>
    <row r="129" spans="5:12" x14ac:dyDescent="0.35">
      <c r="E129" s="7" t="s">
        <v>133</v>
      </c>
      <c r="F129" s="7"/>
      <c r="G129" s="7"/>
      <c r="H129" s="7"/>
      <c r="I129" s="7"/>
      <c r="J129" s="7"/>
      <c r="K129" s="7"/>
      <c r="L129" s="7"/>
    </row>
    <row r="130" spans="5:12" x14ac:dyDescent="0.35">
      <c r="E130" s="7" t="s">
        <v>101</v>
      </c>
      <c r="F130" s="7"/>
      <c r="G130" s="7"/>
      <c r="H130" s="7"/>
      <c r="I130" s="7"/>
      <c r="J130" s="7"/>
      <c r="K130" s="7"/>
      <c r="L130" s="7"/>
    </row>
    <row r="131" spans="5:12" x14ac:dyDescent="0.35">
      <c r="E131" s="7" t="s">
        <v>102</v>
      </c>
      <c r="F131" s="7"/>
      <c r="G131" s="7"/>
      <c r="H131" s="7"/>
      <c r="I131" s="7"/>
      <c r="J131" s="7"/>
      <c r="K131" s="7"/>
      <c r="L131" s="7"/>
    </row>
    <row r="132" spans="5:12" x14ac:dyDescent="0.35">
      <c r="E132" s="7" t="s">
        <v>103</v>
      </c>
      <c r="F132" s="7"/>
      <c r="G132" s="7"/>
      <c r="H132" s="7"/>
      <c r="I132" s="7"/>
      <c r="J132" s="7"/>
      <c r="K132" s="7"/>
      <c r="L132" s="7"/>
    </row>
    <row r="133" spans="5:12" x14ac:dyDescent="0.35">
      <c r="E133" s="7" t="s">
        <v>104</v>
      </c>
      <c r="F133" s="7"/>
      <c r="G133" s="7"/>
      <c r="H133" s="7"/>
      <c r="I133" s="7"/>
      <c r="J133" s="7"/>
      <c r="K133" s="7"/>
      <c r="L133" s="7"/>
    </row>
    <row r="134" spans="5:12" x14ac:dyDescent="0.35">
      <c r="E134" s="7" t="s">
        <v>105</v>
      </c>
      <c r="F134" s="7"/>
      <c r="G134" s="7"/>
      <c r="H134" s="7"/>
      <c r="I134" s="7"/>
      <c r="J134" s="7"/>
      <c r="K134" s="7"/>
      <c r="L134" s="7"/>
    </row>
    <row r="135" spans="5:12" x14ac:dyDescent="0.35">
      <c r="E135" s="7" t="s">
        <v>106</v>
      </c>
      <c r="F135" s="7"/>
      <c r="G135" s="7"/>
      <c r="H135" s="7"/>
      <c r="I135" s="7"/>
      <c r="J135" s="7"/>
      <c r="K135" s="7"/>
      <c r="L135" s="7"/>
    </row>
    <row r="136" spans="5:12" x14ac:dyDescent="0.35">
      <c r="E136" s="1" t="s">
        <v>91</v>
      </c>
      <c r="L136" s="7"/>
    </row>
    <row r="137" spans="5:12" x14ac:dyDescent="0.35">
      <c r="E137" s="1" t="s">
        <v>92</v>
      </c>
      <c r="L137" s="7"/>
    </row>
    <row r="138" spans="5:12" x14ac:dyDescent="0.35">
      <c r="E138" s="7" t="s">
        <v>93</v>
      </c>
      <c r="F138" s="7"/>
      <c r="G138" s="7"/>
      <c r="H138" s="7"/>
      <c r="I138" s="7"/>
      <c r="J138" s="7"/>
      <c r="K138" s="7"/>
      <c r="L138" s="7"/>
    </row>
    <row r="139" spans="5:12" x14ac:dyDescent="0.35">
      <c r="E139" s="7"/>
      <c r="F139" s="7"/>
      <c r="G139" s="7"/>
      <c r="H139" s="7"/>
      <c r="I139" s="7"/>
      <c r="J139" s="7"/>
      <c r="K139" s="7"/>
      <c r="L139" s="7"/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84" orientation="portrait" useFirstPageNumber="1" verticalDpi="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zoomScale="170" zoomScaleNormal="170" zoomScaleSheetLayoutView="170" workbookViewId="0">
      <selection activeCell="H5" sqref="H5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7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" style="1" customWidth="1"/>
    <col min="12" max="12" width="5" style="1" customWidth="1"/>
    <col min="13" max="16384" width="9" style="1"/>
  </cols>
  <sheetData>
    <row r="1" spans="1:12" x14ac:dyDescent="0.3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3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6" spans="1:12" x14ac:dyDescent="0.35">
      <c r="A6" s="2" t="s">
        <v>11</v>
      </c>
      <c r="D6" s="3"/>
      <c r="E6" s="2"/>
      <c r="F6" s="2"/>
      <c r="G6" s="4">
        <f>K9</f>
        <v>1600000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35">
      <c r="A9" s="2" t="s">
        <v>58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5">
        <f>K10</f>
        <v>1600000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5">
        <f>K11</f>
        <v>1600000</v>
      </c>
      <c r="L10" s="2" t="s">
        <v>0</v>
      </c>
    </row>
    <row r="11" spans="1:12" x14ac:dyDescent="0.35">
      <c r="C11" s="2" t="s">
        <v>25</v>
      </c>
      <c r="D11" s="2"/>
      <c r="E11" s="2"/>
      <c r="F11" s="2"/>
      <c r="G11" s="2"/>
      <c r="H11" s="2"/>
      <c r="I11" s="2"/>
      <c r="J11" s="2" t="s">
        <v>4</v>
      </c>
      <c r="K11" s="5">
        <f>K12</f>
        <v>1600000</v>
      </c>
      <c r="L11" s="2" t="s">
        <v>0</v>
      </c>
    </row>
    <row r="12" spans="1:12" x14ac:dyDescent="0.35">
      <c r="C12" s="2" t="s">
        <v>29</v>
      </c>
      <c r="D12" s="2"/>
      <c r="E12" s="2"/>
      <c r="F12" s="2"/>
      <c r="J12" s="2" t="s">
        <v>4</v>
      </c>
      <c r="K12" s="4">
        <f>K14</f>
        <v>1600000</v>
      </c>
      <c r="L12" s="2" t="s">
        <v>0</v>
      </c>
    </row>
    <row r="13" spans="1:12" x14ac:dyDescent="0.35">
      <c r="D13" s="2" t="s">
        <v>34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2"/>
      <c r="F14" s="2"/>
      <c r="G14" s="2"/>
      <c r="H14" s="2"/>
      <c r="I14" s="2"/>
      <c r="J14" s="2" t="s">
        <v>1</v>
      </c>
      <c r="K14" s="5">
        <f>K16+K22+K28+K34+K39+K44</f>
        <v>1600000</v>
      </c>
      <c r="L14" s="2" t="s">
        <v>0</v>
      </c>
    </row>
    <row r="15" spans="1:12" ht="21" customHeight="1" x14ac:dyDescent="0.35">
      <c r="E15" s="6" t="s">
        <v>116</v>
      </c>
      <c r="F15" s="2"/>
      <c r="G15" s="2"/>
      <c r="H15" s="2"/>
      <c r="I15" s="2"/>
      <c r="K15" s="8"/>
    </row>
    <row r="16" spans="1:12" x14ac:dyDescent="0.35">
      <c r="E16" s="6"/>
      <c r="F16" s="2"/>
      <c r="G16" s="2"/>
      <c r="H16" s="2"/>
      <c r="I16" s="2"/>
      <c r="J16" s="2" t="s">
        <v>61</v>
      </c>
      <c r="K16" s="4">
        <v>1000000</v>
      </c>
      <c r="L16" s="2" t="s">
        <v>0</v>
      </c>
    </row>
    <row r="17" spans="5:12" x14ac:dyDescent="0.35">
      <c r="E17" s="1" t="s">
        <v>117</v>
      </c>
    </row>
    <row r="18" spans="5:12" x14ac:dyDescent="0.35">
      <c r="E18" s="1" t="s">
        <v>118</v>
      </c>
    </row>
    <row r="19" spans="5:12" x14ac:dyDescent="0.35">
      <c r="E19" s="1" t="s">
        <v>115</v>
      </c>
    </row>
    <row r="20" spans="5:12" x14ac:dyDescent="0.35">
      <c r="E20" s="1" t="s">
        <v>134</v>
      </c>
    </row>
    <row r="21" spans="5:12" ht="9.75" customHeight="1" x14ac:dyDescent="0.35"/>
    <row r="22" spans="5:12" x14ac:dyDescent="0.35">
      <c r="E22" s="6" t="s">
        <v>70</v>
      </c>
      <c r="F22" s="2"/>
      <c r="G22" s="2"/>
      <c r="H22" s="2"/>
      <c r="I22" s="2"/>
      <c r="J22" s="2" t="s">
        <v>61</v>
      </c>
      <c r="K22" s="4">
        <v>100000</v>
      </c>
      <c r="L22" s="2" t="s">
        <v>0</v>
      </c>
    </row>
    <row r="23" spans="5:12" x14ac:dyDescent="0.35">
      <c r="E23" s="1" t="s">
        <v>71</v>
      </c>
    </row>
    <row r="24" spans="5:12" x14ac:dyDescent="0.35">
      <c r="E24" s="1" t="s">
        <v>72</v>
      </c>
    </row>
    <row r="25" spans="5:12" x14ac:dyDescent="0.35">
      <c r="E25" s="1" t="s">
        <v>111</v>
      </c>
    </row>
    <row r="26" spans="5:12" ht="9.75" customHeight="1" x14ac:dyDescent="0.35"/>
    <row r="27" spans="5:12" x14ac:dyDescent="0.35">
      <c r="E27" s="6" t="s">
        <v>119</v>
      </c>
      <c r="F27" s="2"/>
      <c r="G27" s="2"/>
      <c r="H27" s="2"/>
      <c r="I27" s="2"/>
    </row>
    <row r="28" spans="5:12" x14ac:dyDescent="0.35">
      <c r="E28" s="6"/>
      <c r="F28" s="2"/>
      <c r="G28" s="2"/>
      <c r="H28" s="2"/>
      <c r="I28" s="2"/>
      <c r="J28" s="2" t="s">
        <v>61</v>
      </c>
      <c r="K28" s="4">
        <v>150000</v>
      </c>
      <c r="L28" s="2" t="s">
        <v>0</v>
      </c>
    </row>
    <row r="29" spans="5:12" x14ac:dyDescent="0.35">
      <c r="E29" s="1" t="s">
        <v>120</v>
      </c>
    </row>
    <row r="30" spans="5:12" x14ac:dyDescent="0.35">
      <c r="E30" s="1" t="s">
        <v>121</v>
      </c>
    </row>
    <row r="31" spans="5:12" x14ac:dyDescent="0.35">
      <c r="E31" s="1" t="s">
        <v>122</v>
      </c>
    </row>
    <row r="32" spans="5:12" x14ac:dyDescent="0.35">
      <c r="E32" s="1" t="s">
        <v>111</v>
      </c>
    </row>
    <row r="34" spans="5:12" x14ac:dyDescent="0.35">
      <c r="E34" s="6" t="s">
        <v>123</v>
      </c>
      <c r="F34" s="2"/>
      <c r="G34" s="2"/>
      <c r="H34" s="2"/>
      <c r="I34" s="2"/>
      <c r="J34" s="2" t="s">
        <v>61</v>
      </c>
      <c r="K34" s="4">
        <v>100000</v>
      </c>
      <c r="L34" s="2" t="s">
        <v>0</v>
      </c>
    </row>
    <row r="35" spans="5:12" x14ac:dyDescent="0.35">
      <c r="E35" s="1" t="s">
        <v>125</v>
      </c>
    </row>
    <row r="36" spans="5:12" x14ac:dyDescent="0.35">
      <c r="E36" s="1" t="s">
        <v>124</v>
      </c>
    </row>
    <row r="37" spans="5:12" x14ac:dyDescent="0.35">
      <c r="E37" s="1" t="s">
        <v>111</v>
      </c>
    </row>
    <row r="39" spans="5:12" x14ac:dyDescent="0.35">
      <c r="E39" s="6" t="s">
        <v>126</v>
      </c>
      <c r="F39" s="2"/>
      <c r="G39" s="2"/>
      <c r="H39" s="2"/>
      <c r="I39" s="2"/>
      <c r="J39" s="2" t="s">
        <v>61</v>
      </c>
      <c r="K39" s="4">
        <v>150000</v>
      </c>
      <c r="L39" s="2" t="s">
        <v>0</v>
      </c>
    </row>
    <row r="40" spans="5:12" x14ac:dyDescent="0.35">
      <c r="E40" s="1" t="s">
        <v>127</v>
      </c>
    </row>
    <row r="41" spans="5:12" x14ac:dyDescent="0.35">
      <c r="E41" s="1" t="s">
        <v>72</v>
      </c>
    </row>
    <row r="42" spans="5:12" x14ac:dyDescent="0.35">
      <c r="E42" s="1" t="s">
        <v>111</v>
      </c>
    </row>
    <row r="44" spans="5:12" x14ac:dyDescent="0.35">
      <c r="E44" s="6" t="s">
        <v>128</v>
      </c>
      <c r="F44" s="2"/>
      <c r="G44" s="2"/>
      <c r="H44" s="2"/>
      <c r="I44" s="2"/>
      <c r="J44" s="2" t="s">
        <v>61</v>
      </c>
      <c r="K44" s="4">
        <v>100000</v>
      </c>
      <c r="L44" s="2" t="s">
        <v>0</v>
      </c>
    </row>
    <row r="45" spans="5:12" x14ac:dyDescent="0.35">
      <c r="E45" s="1" t="s">
        <v>129</v>
      </c>
    </row>
    <row r="46" spans="5:12" x14ac:dyDescent="0.35">
      <c r="E46" s="1" t="s">
        <v>130</v>
      </c>
    </row>
    <row r="47" spans="5:12" x14ac:dyDescent="0.35">
      <c r="E47" s="1" t="s">
        <v>131</v>
      </c>
    </row>
    <row r="48" spans="5:12" x14ac:dyDescent="0.35">
      <c r="E48" s="1" t="s">
        <v>132</v>
      </c>
    </row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88" orientation="portrait" useFirstPageNumber="1" verticalDpi="0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170" zoomScaleNormal="160" zoomScaleSheetLayoutView="170" workbookViewId="0">
      <selection activeCell="H9" sqref="H9"/>
    </sheetView>
  </sheetViews>
  <sheetFormatPr defaultRowHeight="21" x14ac:dyDescent="0.35"/>
  <cols>
    <col min="1" max="3" width="2.625" style="1" customWidth="1"/>
    <col min="4" max="4" width="1.625" style="1" customWidth="1"/>
    <col min="5" max="5" width="9" style="1"/>
    <col min="6" max="6" width="4.625" style="1" customWidth="1"/>
    <col min="7" max="7" width="13.75" style="1" customWidth="1"/>
    <col min="8" max="8" width="4.75" style="1" customWidth="1"/>
    <col min="9" max="9" width="12.875" style="1" customWidth="1"/>
    <col min="10" max="10" width="6" style="1" customWidth="1"/>
    <col min="11" max="11" width="13.125" style="1" customWidth="1"/>
    <col min="12" max="12" width="4.5" style="1" customWidth="1"/>
    <col min="13" max="16384" width="9" style="1"/>
  </cols>
  <sheetData>
    <row r="1" spans="1:12" x14ac:dyDescent="0.3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3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6" spans="1:12" x14ac:dyDescent="0.35">
      <c r="A6" s="2" t="s">
        <v>11</v>
      </c>
      <c r="D6" s="3"/>
      <c r="E6" s="2"/>
      <c r="F6" s="2"/>
      <c r="G6" s="4">
        <f>K9</f>
        <v>700000</v>
      </c>
      <c r="H6" s="2" t="s">
        <v>0</v>
      </c>
      <c r="I6" s="2" t="s">
        <v>13</v>
      </c>
      <c r="J6" s="2"/>
      <c r="K6" s="2"/>
      <c r="L6" s="2"/>
    </row>
    <row r="7" spans="1:12" x14ac:dyDescent="0.35">
      <c r="A7" s="2" t="s">
        <v>12</v>
      </c>
      <c r="B7" s="2"/>
      <c r="C7" s="2"/>
      <c r="G7" s="2" t="s">
        <v>9</v>
      </c>
    </row>
    <row r="8" spans="1:12" x14ac:dyDescent="0.35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35">
      <c r="A9" s="2" t="s">
        <v>59</v>
      </c>
      <c r="B9" s="2"/>
      <c r="C9" s="2"/>
      <c r="D9" s="2"/>
      <c r="E9" s="2"/>
      <c r="F9" s="2"/>
      <c r="G9" s="2"/>
      <c r="H9" s="2"/>
      <c r="I9" s="2"/>
      <c r="J9" s="2" t="s">
        <v>4</v>
      </c>
      <c r="K9" s="5">
        <f>K10</f>
        <v>700000</v>
      </c>
      <c r="L9" s="2" t="s">
        <v>0</v>
      </c>
    </row>
    <row r="10" spans="1:12" x14ac:dyDescent="0.35">
      <c r="B10" s="2" t="s">
        <v>6</v>
      </c>
      <c r="C10" s="2"/>
      <c r="D10" s="2"/>
      <c r="E10" s="2"/>
      <c r="F10" s="2"/>
      <c r="G10" s="2"/>
      <c r="H10" s="2"/>
      <c r="I10" s="2"/>
      <c r="J10" s="2" t="s">
        <v>4</v>
      </c>
      <c r="K10" s="5">
        <f>K11</f>
        <v>700000</v>
      </c>
      <c r="L10" s="2" t="s">
        <v>0</v>
      </c>
    </row>
    <row r="11" spans="1:12" x14ac:dyDescent="0.35">
      <c r="C11" s="2" t="s">
        <v>25</v>
      </c>
      <c r="D11" s="2"/>
      <c r="E11" s="2"/>
      <c r="F11" s="2"/>
      <c r="G11" s="2"/>
      <c r="H11" s="2"/>
      <c r="I11" s="2"/>
      <c r="J11" s="2" t="s">
        <v>4</v>
      </c>
      <c r="K11" s="5">
        <f>K12</f>
        <v>700000</v>
      </c>
      <c r="L11" s="2" t="s">
        <v>0</v>
      </c>
    </row>
    <row r="12" spans="1:12" x14ac:dyDescent="0.35">
      <c r="C12" s="2" t="s">
        <v>29</v>
      </c>
      <c r="D12" s="2"/>
      <c r="E12" s="2"/>
      <c r="F12" s="2"/>
      <c r="J12" s="2" t="s">
        <v>4</v>
      </c>
      <c r="K12" s="4">
        <f>K14</f>
        <v>700000</v>
      </c>
      <c r="L12" s="2" t="s">
        <v>0</v>
      </c>
    </row>
    <row r="13" spans="1:12" x14ac:dyDescent="0.35">
      <c r="D13" s="2" t="s">
        <v>34</v>
      </c>
      <c r="E13" s="2"/>
      <c r="F13" s="2"/>
      <c r="G13" s="2"/>
      <c r="H13" s="2"/>
      <c r="I13" s="2"/>
      <c r="J13" s="2"/>
      <c r="K13" s="2"/>
      <c r="L13" s="2"/>
    </row>
    <row r="14" spans="1:12" x14ac:dyDescent="0.35">
      <c r="D14" s="2"/>
      <c r="E14" s="2"/>
      <c r="F14" s="2"/>
      <c r="G14" s="2"/>
      <c r="H14" s="2"/>
      <c r="I14" s="2"/>
      <c r="J14" s="2" t="s">
        <v>1</v>
      </c>
      <c r="K14" s="5">
        <f>K16+K23</f>
        <v>700000</v>
      </c>
      <c r="L14" s="2" t="s">
        <v>0</v>
      </c>
    </row>
    <row r="15" spans="1:12" x14ac:dyDescent="0.35">
      <c r="D15" s="2"/>
      <c r="E15" s="6" t="s">
        <v>107</v>
      </c>
      <c r="F15" s="2"/>
      <c r="G15" s="2"/>
      <c r="H15" s="2"/>
      <c r="I15" s="2"/>
      <c r="J15" s="2"/>
      <c r="K15" s="5"/>
      <c r="L15" s="2"/>
    </row>
    <row r="16" spans="1:12" x14ac:dyDescent="0.35">
      <c r="D16" s="2"/>
      <c r="E16" s="6"/>
      <c r="F16" s="2"/>
      <c r="G16" s="2"/>
      <c r="H16" s="2"/>
      <c r="I16" s="2"/>
      <c r="J16" s="2" t="s">
        <v>61</v>
      </c>
      <c r="K16" s="4">
        <v>100000</v>
      </c>
      <c r="L16" s="2" t="s">
        <v>0</v>
      </c>
    </row>
    <row r="17" spans="5:12" x14ac:dyDescent="0.35">
      <c r="E17" s="1" t="s">
        <v>108</v>
      </c>
    </row>
    <row r="18" spans="5:12" x14ac:dyDescent="0.35">
      <c r="E18" s="1" t="s">
        <v>109</v>
      </c>
    </row>
    <row r="19" spans="5:12" x14ac:dyDescent="0.35">
      <c r="E19" s="1" t="s">
        <v>110</v>
      </c>
    </row>
    <row r="20" spans="5:12" x14ac:dyDescent="0.35">
      <c r="E20" s="1" t="s">
        <v>111</v>
      </c>
    </row>
    <row r="21" spans="5:12" ht="9.75" customHeight="1" x14ac:dyDescent="0.35"/>
    <row r="22" spans="5:12" ht="21.75" customHeight="1" x14ac:dyDescent="0.35">
      <c r="E22" s="6" t="s">
        <v>112</v>
      </c>
    </row>
    <row r="23" spans="5:12" x14ac:dyDescent="0.35">
      <c r="E23" s="2"/>
      <c r="F23" s="2"/>
      <c r="G23" s="2"/>
      <c r="H23" s="2"/>
      <c r="I23" s="2"/>
      <c r="J23" s="2" t="s">
        <v>61</v>
      </c>
      <c r="K23" s="4">
        <v>600000</v>
      </c>
      <c r="L23" s="2" t="s">
        <v>0</v>
      </c>
    </row>
    <row r="24" spans="5:12" x14ac:dyDescent="0.35">
      <c r="E24" s="1" t="s">
        <v>113</v>
      </c>
    </row>
    <row r="25" spans="5:12" x14ac:dyDescent="0.35">
      <c r="E25" s="1" t="s">
        <v>114</v>
      </c>
    </row>
    <row r="26" spans="5:12" x14ac:dyDescent="0.35">
      <c r="E26" s="1" t="s">
        <v>115</v>
      </c>
    </row>
    <row r="27" spans="5:12" x14ac:dyDescent="0.35">
      <c r="E27" s="1" t="s">
        <v>111</v>
      </c>
    </row>
    <row r="28" spans="5:12" ht="10.5" customHeight="1" x14ac:dyDescent="0.35"/>
  </sheetData>
  <mergeCells count="5">
    <mergeCell ref="A1:L1"/>
    <mergeCell ref="A2:L2"/>
    <mergeCell ref="A3:L3"/>
    <mergeCell ref="A4:L4"/>
    <mergeCell ref="A8:L8"/>
  </mergeCells>
  <pageMargins left="0.9055118110236221" right="0.78740157480314965" top="1.1811023622047245" bottom="0.98425196850393704" header="0.59055118110236227" footer="0.31496062992125984"/>
  <pageSetup paperSize="9" firstPageNumber="90" orientation="portrait" useFirstPageNumber="1" verticalDpi="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งานบริหารทั่วไป</vt:lpstr>
      <vt:lpstr>งานสวัสดิการสังคม</vt:lpstr>
      <vt:lpstr>งานส่งเสริมและสนับสนุน</vt:lpstr>
      <vt:lpstr>งานบริหารทั่วไป!Print_Area</vt:lpstr>
      <vt:lpstr>งานส่งเสริมและสนับสนุน!Print_Area</vt:lpstr>
      <vt:lpstr>งานสวัสดิการสังคม!Print_Area</vt:lpstr>
    </vt:vector>
  </TitlesOfParts>
  <Company>KKD 2010 V5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GGG</cp:lastModifiedBy>
  <cp:lastPrinted>2017-08-02T07:24:04Z</cp:lastPrinted>
  <dcterms:created xsi:type="dcterms:W3CDTF">2014-07-03T03:28:47Z</dcterms:created>
  <dcterms:modified xsi:type="dcterms:W3CDTF">2017-08-02T07:24:18Z</dcterms:modified>
</cp:coreProperties>
</file>